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IZVAJANJE VZD DEL\6. JN VD\3 JN 2025 2026\1 NADZOR\0 PRIPRAVA NA RAZPIS\PLANIRANA DELA\0 seznam stanovanj po regijah\"/>
    </mc:Choice>
  </mc:AlternateContent>
  <xr:revisionPtr revIDLastSave="0" documentId="13_ncr:1_{2D50BE2B-FBC2-4455-9F18-7A29AEDF6759}" xr6:coauthVersionLast="36" xr6:coauthVersionMax="36" xr10:uidLastSave="{00000000-0000-0000-0000-000000000000}"/>
  <bookViews>
    <workbookView xWindow="0" yWindow="0" windowWidth="21570" windowHeight="6990" xr2:uid="{65FDAC23-8B0B-49F4-9737-8C415D6F0626}"/>
  </bookViews>
  <sheets>
    <sheet name="103, 105 in 107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2" l="1"/>
  <c r="G22" i="2"/>
  <c r="G21" i="2"/>
  <c r="G20" i="2"/>
  <c r="G19" i="2"/>
  <c r="G18" i="2"/>
  <c r="G17" i="2"/>
  <c r="G14" i="2" l="1"/>
  <c r="G13" i="2"/>
  <c r="G12" i="2"/>
  <c r="G11" i="2"/>
  <c r="G10" i="2"/>
  <c r="G9" i="2"/>
  <c r="G8" i="2"/>
  <c r="G7" i="2"/>
  <c r="G3" i="2" l="1"/>
  <c r="G4" i="2"/>
</calcChain>
</file>

<file path=xl/sharedStrings.xml><?xml version="1.0" encoding="utf-8"?>
<sst xmlns="http://schemas.openxmlformats.org/spreadsheetml/2006/main" count="75" uniqueCount="50">
  <si>
    <t xml:space="preserve"> Št.</t>
  </si>
  <si>
    <t>Opis del</t>
  </si>
  <si>
    <t>Ulica</t>
  </si>
  <si>
    <t>Pošta-številka</t>
  </si>
  <si>
    <t>Pošta-naziv</t>
  </si>
  <si>
    <t>Id stanovanja</t>
  </si>
  <si>
    <t>GURS</t>
  </si>
  <si>
    <t>JN - ZAMENJAVA VRAT KOPALNICE IN VHODNIH VRAT V STANOVANJE</t>
  </si>
  <si>
    <t>NAD MLINI 56</t>
  </si>
  <si>
    <t>NOVO MESTO</t>
  </si>
  <si>
    <t>JN - ZAMENJAVA OKEN IN BALKONSKIH VRAT 10X TER NOTRANJIH žALUZIJ</t>
  </si>
  <si>
    <t>GALLUSOVO NABREŽJE 8 B</t>
  </si>
  <si>
    <t>RIBNICA</t>
  </si>
  <si>
    <t>JUGOVZHODNA REGIJA</t>
  </si>
  <si>
    <t>POSAVSKA REGIJA</t>
  </si>
  <si>
    <t>JN - ZAMENJAVA NOTRANJIH VRAT</t>
  </si>
  <si>
    <t>PLANINSKA CESTA 29</t>
  </si>
  <si>
    <t>SEVNICA</t>
  </si>
  <si>
    <t>JN - ZAMENJAVA VHODNIH VRAT</t>
  </si>
  <si>
    <t>KOVINARSKA ULICA 11</t>
  </si>
  <si>
    <t>KRŠKO</t>
  </si>
  <si>
    <t>JN - OBNOVA PARKETA</t>
  </si>
  <si>
    <t>JN - OB NOVA KOPALNICE</t>
  </si>
  <si>
    <t>JN - ZAMANJAVA PLINSKE PEčI, ZAMENJAVA STAVBNEGA POHIšTVA</t>
  </si>
  <si>
    <t>TITOVA ULICA 1</t>
  </si>
  <si>
    <t>RADEČE</t>
  </si>
  <si>
    <t>JN - ZAMENJAVA STAVBNEGA POHIšTVA</t>
  </si>
  <si>
    <t>JN - ZAMENJAVA STAVBNEGA POHIšTVA, ZAMENJAVA PLINSKE PEčI</t>
  </si>
  <si>
    <t>JN -OBNOVA PARKETA (UR. ZAZNAMEK, DA SE NAJEMNIK STRINJA)</t>
  </si>
  <si>
    <t>HRASTINSKA POT 40</t>
  </si>
  <si>
    <t>BREŽICE</t>
  </si>
  <si>
    <t>ZASAVSKA REGIJA</t>
  </si>
  <si>
    <t>JN - MENJAVA VHODNIH VRAT</t>
  </si>
  <si>
    <t>CESTA ZMAGE 20</t>
  </si>
  <si>
    <t>ZAGORJE OB SAVI</t>
  </si>
  <si>
    <t>JN - MENJAVA NOTRANJIH VRAT</t>
  </si>
  <si>
    <t>LOG 1</t>
  </si>
  <si>
    <t>HRASTNIK</t>
  </si>
  <si>
    <t>JN - MENJAVA LAMINATA V KUHINJI</t>
  </si>
  <si>
    <t>DOM IN VRT 46</t>
  </si>
  <si>
    <t>TRBOVLJE</t>
  </si>
  <si>
    <t>JN -ZAMENJAVA VHODNIH VRAT</t>
  </si>
  <si>
    <t>MESTNI TRG 11</t>
  </si>
  <si>
    <t>JN -SANACIJA BALKONA, BRUšENJE PARKETA</t>
  </si>
  <si>
    <t>LOG 10</t>
  </si>
  <si>
    <t>JN - ZAMENJAVA POčENE KERAMIKE KOPALNICA</t>
  </si>
  <si>
    <t>NEŽA 26 A</t>
  </si>
  <si>
    <t>JN - MENJAVA TALNIH OBLOG  PO STANOVANJU</t>
  </si>
  <si>
    <t>CESTA KOMANDANTA STANETA 12</t>
  </si>
  <si>
    <t>LITIJA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</si>
</sst>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E4347-C743-4039-83B2-90478AD75C0E}">
  <dimension ref="A1:G23"/>
  <sheetViews>
    <sheetView tabSelected="1" workbookViewId="0">
      <selection activeCell="A17" sqref="A17:A23"/>
    </sheetView>
  </sheetViews>
  <sheetFormatPr defaultRowHeight="15" x14ac:dyDescent="0.25"/>
  <cols>
    <col min="2" max="2" width="83.28515625" bestFit="1" customWidth="1"/>
    <col min="3" max="3" width="30.140625" bestFit="1" customWidth="1"/>
    <col min="4" max="4" width="13.5703125" bestFit="1" customWidth="1"/>
    <col min="5" max="5" width="16.42578125" bestFit="1" customWidth="1"/>
    <col min="6" max="6" width="12.7109375" bestFit="1" customWidth="1"/>
    <col min="7" max="7" width="12.42578125" bestFit="1" customWidth="1"/>
  </cols>
  <sheetData>
    <row r="1" spans="1:7" x14ac:dyDescent="0.25">
      <c r="A1" t="s">
        <v>13</v>
      </c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>
        <v>1</v>
      </c>
      <c r="B3" t="s">
        <v>7</v>
      </c>
      <c r="C3" t="s">
        <v>8</v>
      </c>
      <c r="D3">
        <v>8000</v>
      </c>
      <c r="E3" t="s">
        <v>9</v>
      </c>
      <c r="F3">
        <v>4813</v>
      </c>
      <c r="G3" t="str">
        <f>"1483-856-5"</f>
        <v>1483-856-5</v>
      </c>
    </row>
    <row r="4" spans="1:7" x14ac:dyDescent="0.25">
      <c r="A4">
        <v>2</v>
      </c>
      <c r="B4" t="s">
        <v>10</v>
      </c>
      <c r="C4" t="s">
        <v>11</v>
      </c>
      <c r="D4">
        <v>1310</v>
      </c>
      <c r="E4" t="s">
        <v>12</v>
      </c>
      <c r="F4">
        <v>4847</v>
      </c>
      <c r="G4" t="str">
        <f>"1625-28-10"</f>
        <v>1625-28-10</v>
      </c>
    </row>
    <row r="5" spans="1:7" x14ac:dyDescent="0.25">
      <c r="A5" t="s">
        <v>14</v>
      </c>
    </row>
    <row r="6" spans="1:7" x14ac:dyDescent="0.25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</row>
    <row r="7" spans="1:7" x14ac:dyDescent="0.25">
      <c r="A7">
        <v>3</v>
      </c>
      <c r="B7" t="s">
        <v>15</v>
      </c>
      <c r="C7" t="s">
        <v>16</v>
      </c>
      <c r="D7">
        <v>8290</v>
      </c>
      <c r="E7" t="s">
        <v>17</v>
      </c>
      <c r="F7">
        <v>1504</v>
      </c>
      <c r="G7" t="str">
        <f>"1380-389-37"</f>
        <v>1380-389-37</v>
      </c>
    </row>
    <row r="8" spans="1:7" x14ac:dyDescent="0.25">
      <c r="A8">
        <v>4</v>
      </c>
      <c r="B8" t="s">
        <v>18</v>
      </c>
      <c r="C8" t="s">
        <v>19</v>
      </c>
      <c r="D8">
        <v>8270</v>
      </c>
      <c r="E8" t="s">
        <v>20</v>
      </c>
      <c r="F8">
        <v>3192</v>
      </c>
      <c r="G8" t="str">
        <f>"1321-25-4"</f>
        <v>1321-25-4</v>
      </c>
    </row>
    <row r="9" spans="1:7" x14ac:dyDescent="0.25">
      <c r="A9">
        <v>5</v>
      </c>
      <c r="B9" t="s">
        <v>21</v>
      </c>
      <c r="C9" t="s">
        <v>19</v>
      </c>
      <c r="D9">
        <v>8270</v>
      </c>
      <c r="E9" t="s">
        <v>20</v>
      </c>
      <c r="F9">
        <v>3193</v>
      </c>
      <c r="G9" t="str">
        <f>"1321-25-5"</f>
        <v>1321-25-5</v>
      </c>
    </row>
    <row r="10" spans="1:7" x14ac:dyDescent="0.25">
      <c r="A10">
        <v>6</v>
      </c>
      <c r="B10" t="s">
        <v>22</v>
      </c>
      <c r="C10" t="s">
        <v>19</v>
      </c>
      <c r="D10">
        <v>8270</v>
      </c>
      <c r="E10" t="s">
        <v>20</v>
      </c>
      <c r="F10">
        <v>3198</v>
      </c>
      <c r="G10" t="str">
        <f>"1321-25-14"</f>
        <v>1321-25-14</v>
      </c>
    </row>
    <row r="11" spans="1:7" x14ac:dyDescent="0.25">
      <c r="A11">
        <v>7</v>
      </c>
      <c r="B11" t="s">
        <v>23</v>
      </c>
      <c r="C11" t="s">
        <v>24</v>
      </c>
      <c r="D11">
        <v>1433</v>
      </c>
      <c r="E11" t="s">
        <v>25</v>
      </c>
      <c r="F11">
        <v>3655</v>
      </c>
      <c r="G11" t="str">
        <f>"1862-185-3"</f>
        <v>1862-185-3</v>
      </c>
    </row>
    <row r="12" spans="1:7" x14ac:dyDescent="0.25">
      <c r="A12">
        <v>8</v>
      </c>
      <c r="B12" t="s">
        <v>26</v>
      </c>
      <c r="C12" t="s">
        <v>24</v>
      </c>
      <c r="D12">
        <v>1433</v>
      </c>
      <c r="E12" t="s">
        <v>25</v>
      </c>
      <c r="F12">
        <v>3656</v>
      </c>
      <c r="G12" t="str">
        <f>"1862-185-5"</f>
        <v>1862-185-5</v>
      </c>
    </row>
    <row r="13" spans="1:7" x14ac:dyDescent="0.25">
      <c r="A13">
        <v>9</v>
      </c>
      <c r="B13" t="s">
        <v>27</v>
      </c>
      <c r="C13" t="s">
        <v>24</v>
      </c>
      <c r="D13">
        <v>1433</v>
      </c>
      <c r="E13" t="s">
        <v>25</v>
      </c>
      <c r="F13">
        <v>3657</v>
      </c>
      <c r="G13" t="str">
        <f>"1862-185-2"</f>
        <v>1862-185-2</v>
      </c>
    </row>
    <row r="14" spans="1:7" x14ac:dyDescent="0.25">
      <c r="A14">
        <v>10</v>
      </c>
      <c r="B14" t="s">
        <v>28</v>
      </c>
      <c r="C14" t="s">
        <v>29</v>
      </c>
      <c r="D14">
        <v>8250</v>
      </c>
      <c r="E14" t="s">
        <v>30</v>
      </c>
      <c r="F14">
        <v>5332</v>
      </c>
      <c r="G14" t="str">
        <f>"1300-1127-117"</f>
        <v>1300-1127-117</v>
      </c>
    </row>
    <row r="15" spans="1:7" x14ac:dyDescent="0.25">
      <c r="A15" t="s">
        <v>31</v>
      </c>
    </row>
    <row r="16" spans="1:7" x14ac:dyDescent="0.25">
      <c r="A16" t="s">
        <v>0</v>
      </c>
      <c r="B16" t="s">
        <v>1</v>
      </c>
      <c r="C16" t="s">
        <v>2</v>
      </c>
      <c r="D16" t="s">
        <v>3</v>
      </c>
      <c r="E16" t="s">
        <v>4</v>
      </c>
      <c r="F16" t="s">
        <v>5</v>
      </c>
      <c r="G16" t="s">
        <v>6</v>
      </c>
    </row>
    <row r="17" spans="1:7" x14ac:dyDescent="0.25">
      <c r="A17">
        <v>11</v>
      </c>
      <c r="B17" t="s">
        <v>32</v>
      </c>
      <c r="C17" t="s">
        <v>33</v>
      </c>
      <c r="D17">
        <v>1410</v>
      </c>
      <c r="E17" t="s">
        <v>34</v>
      </c>
      <c r="F17">
        <v>364</v>
      </c>
      <c r="G17" t="str">
        <f>"1886-406-209"</f>
        <v>1886-406-209</v>
      </c>
    </row>
    <row r="18" spans="1:7" x14ac:dyDescent="0.25">
      <c r="A18">
        <v>12</v>
      </c>
      <c r="B18" t="s">
        <v>35</v>
      </c>
      <c r="C18" t="s">
        <v>36</v>
      </c>
      <c r="D18">
        <v>1430</v>
      </c>
      <c r="E18" t="s">
        <v>37</v>
      </c>
      <c r="F18">
        <v>1074</v>
      </c>
      <c r="G18" t="str">
        <f>"1855-725-54"</f>
        <v>1855-725-54</v>
      </c>
    </row>
    <row r="19" spans="1:7" x14ac:dyDescent="0.25">
      <c r="A19">
        <v>13</v>
      </c>
      <c r="B19" t="s">
        <v>38</v>
      </c>
      <c r="C19" t="s">
        <v>39</v>
      </c>
      <c r="D19">
        <v>1420</v>
      </c>
      <c r="E19" t="s">
        <v>40</v>
      </c>
      <c r="F19">
        <v>1170</v>
      </c>
      <c r="G19" t="str">
        <f>"1871-193-16"</f>
        <v>1871-193-16</v>
      </c>
    </row>
    <row r="20" spans="1:7" x14ac:dyDescent="0.25">
      <c r="A20">
        <v>14</v>
      </c>
      <c r="B20" t="s">
        <v>41</v>
      </c>
      <c r="C20" t="s">
        <v>42</v>
      </c>
      <c r="D20">
        <v>1420</v>
      </c>
      <c r="E20" t="s">
        <v>40</v>
      </c>
      <c r="F20">
        <v>1240</v>
      </c>
      <c r="G20" t="str">
        <f>"1871-901-111"</f>
        <v>1871-901-111</v>
      </c>
    </row>
    <row r="21" spans="1:7" x14ac:dyDescent="0.25">
      <c r="A21">
        <v>15</v>
      </c>
      <c r="B21" t="s">
        <v>43</v>
      </c>
      <c r="C21" t="s">
        <v>44</v>
      </c>
      <c r="D21">
        <v>1430</v>
      </c>
      <c r="E21" t="s">
        <v>37</v>
      </c>
      <c r="F21">
        <v>3481</v>
      </c>
      <c r="G21" t="str">
        <f>"1855-699-15"</f>
        <v>1855-699-15</v>
      </c>
    </row>
    <row r="22" spans="1:7" x14ac:dyDescent="0.25">
      <c r="A22">
        <v>16</v>
      </c>
      <c r="B22" t="s">
        <v>45</v>
      </c>
      <c r="C22" t="s">
        <v>46</v>
      </c>
      <c r="D22">
        <v>1420</v>
      </c>
      <c r="E22" t="s">
        <v>40</v>
      </c>
      <c r="F22">
        <v>3742</v>
      </c>
      <c r="G22" t="str">
        <f>"1871-4878-6"</f>
        <v>1871-4878-6</v>
      </c>
    </row>
    <row r="23" spans="1:7" x14ac:dyDescent="0.25">
      <c r="A23">
        <v>17</v>
      </c>
      <c r="B23" t="s">
        <v>47</v>
      </c>
      <c r="C23" t="s">
        <v>48</v>
      </c>
      <c r="D23">
        <v>1270</v>
      </c>
      <c r="E23" t="s">
        <v>49</v>
      </c>
      <c r="F23">
        <v>4364</v>
      </c>
      <c r="G23" t="str">
        <f>"1838-200-16"</f>
        <v>1838-200-16</v>
      </c>
    </row>
  </sheetData>
  <conditionalFormatting sqref="F3:F4">
    <cfRule type="duplicateValues" dxfId="1" priority="3"/>
  </conditionalFormatting>
  <conditionalFormatting sqref="F7:F1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103, 105 in 107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2025-07-20T16:28:46Z</dcterms:created>
  <dcterms:modified xsi:type="dcterms:W3CDTF">2025-10-24T06:58:31Z</dcterms:modified>
</cp:coreProperties>
</file>